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Дуб.3" sheetId="1" r:id="rId1"/>
  </sheets>
  <externalReferences>
    <externalReference r:id="rId2"/>
  </externalReferences>
  <definedNames>
    <definedName name="Z_6E36EA37_049E_4FAE_B719_2847CD16F858_.wvu.Cols" localSheetId="0" hidden="1">Дуб.3!$F:$H,Дуб.3!$L:$O</definedName>
    <definedName name="Z_6E36EA37_049E_4FAE_B719_2847CD16F858_.wvu.Rows" localSheetId="0" hidden="1">Дуб.3!$42:$45</definedName>
    <definedName name="Z_73C0D023_21BD_4441_8EFA_957546C15799_.wvu.Cols" localSheetId="0" hidden="1">Дуб.3!$F:$H,Дуб.3!$L:$O</definedName>
    <definedName name="Z_73C0D023_21BD_4441_8EFA_957546C15799_.wvu.Rows" localSheetId="0" hidden="1">Дуб.3!$42:$45</definedName>
  </definedNames>
  <calcPr calcId="125725"/>
</workbook>
</file>

<file path=xl/calcChain.xml><?xml version="1.0" encoding="utf-8"?>
<calcChain xmlns="http://schemas.openxmlformats.org/spreadsheetml/2006/main">
  <c r="O57" i="1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I32" s="1"/>
  <c r="F34"/>
  <c r="O32"/>
  <c r="N32"/>
  <c r="M32"/>
  <c r="L32"/>
  <c r="F32"/>
  <c r="O31"/>
  <c r="M31"/>
  <c r="F31"/>
  <c r="O30"/>
  <c r="M30"/>
  <c r="F30"/>
  <c r="O29"/>
  <c r="M29"/>
  <c r="F29"/>
  <c r="O28"/>
  <c r="M28"/>
  <c r="F28"/>
  <c r="O27"/>
  <c r="M27"/>
  <c r="I25" s="1"/>
  <c r="F27"/>
  <c r="F26"/>
  <c r="F50" s="1"/>
  <c r="O25"/>
  <c r="O50" s="1"/>
  <c r="N25"/>
  <c r="N50" s="1"/>
  <c r="M25"/>
  <c r="M50" s="1"/>
  <c r="L25"/>
  <c r="L50" s="1"/>
  <c r="G24"/>
  <c r="E3"/>
  <c r="I50" l="1"/>
  <c r="I54" s="1"/>
  <c r="I57" s="1"/>
  <c r="F54"/>
  <c r="F57" s="1"/>
  <c r="H40"/>
  <c r="H46"/>
  <c r="H48"/>
  <c r="G49"/>
  <c r="H49" s="1"/>
  <c r="H29"/>
  <c r="H34"/>
  <c r="H38"/>
  <c r="G33"/>
  <c r="H33" s="1"/>
  <c r="G42"/>
  <c r="H42" s="1"/>
  <c r="G44"/>
  <c r="H44" s="1"/>
  <c r="G27"/>
  <c r="G28"/>
  <c r="H28" s="1"/>
  <c r="G29"/>
  <c r="G30"/>
  <c r="H30" s="1"/>
  <c r="G31"/>
  <c r="H31" s="1"/>
  <c r="G32"/>
  <c r="H32" s="1"/>
  <c r="G34"/>
  <c r="G35"/>
  <c r="H35" s="1"/>
  <c r="G36"/>
  <c r="H36" s="1"/>
  <c r="G37"/>
  <c r="H37" s="1"/>
  <c r="G38"/>
  <c r="G39"/>
  <c r="H39" s="1"/>
  <c r="G40"/>
  <c r="G41"/>
  <c r="H41" s="1"/>
  <c r="G43"/>
  <c r="H43" s="1"/>
  <c r="G45"/>
  <c r="H45" s="1"/>
  <c r="G46"/>
  <c r="G47"/>
  <c r="H47" s="1"/>
  <c r="G48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<sst xmlns="http://schemas.openxmlformats.org/spreadsheetml/2006/main" count="65" uniqueCount="54">
  <si>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ул.Дубовская,3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</si>
  <si>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</si>
  <si>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</si>
  <si>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</si>
  <si>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</si>
  <si>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</si>
  <si>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</si>
  <si>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01.06.2010г</t>
  </si>
  <si>
    <t>Услуги</t>
  </si>
  <si>
    <t>начислено</t>
  </si>
  <si>
    <t>оплачено</t>
  </si>
  <si>
    <t>задолженность с нарастающим итогом с 01.06.2010г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</si>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</sst>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0" fontId="4" fillId="0" borderId="0" xfId="0" applyFont="1" applyBorder="1"/>
    <xf numFmtId="4" fontId="15" fillId="0" borderId="0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2" fontId="14" fillId="0" borderId="0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 applyBorder="1"/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9"/>
  <sheetViews>
    <sheetView tabSelected="1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28.5703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7.7109375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2.140625" style="1" hidden="1" customWidth="1"/>
    <col min="16" max="16384" width="9.140625" style="1"/>
  </cols>
  <sheetData>
    <row r="1" spans="1:10" ht="17.25" customHeight="1">
      <c r="A1" s="107" t="s">
        <v>52</v>
      </c>
      <c r="B1" s="107"/>
      <c r="C1" s="107"/>
      <c r="D1" s="107"/>
      <c r="E1" s="107"/>
      <c r="F1" s="107"/>
      <c r="G1" s="107"/>
      <c r="H1" s="107"/>
      <c r="I1" s="107"/>
      <c r="J1" s="108"/>
    </row>
    <row r="2" spans="1:10" ht="21" customHeight="1">
      <c r="A2" s="109" t="s">
        <v>0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0" ht="14.25" customHeight="1">
      <c r="A3" s="111" t="s">
        <v>1</v>
      </c>
      <c r="B3" s="112"/>
      <c r="C3" s="112"/>
      <c r="D3" s="112"/>
      <c r="E3" s="2">
        <f>E4+E5</f>
        <v>2753.5</v>
      </c>
      <c r="F3" s="3"/>
      <c r="G3" s="4"/>
      <c r="H3" s="4"/>
      <c r="I3" s="5" t="s">
        <v>2</v>
      </c>
    </row>
    <row r="4" spans="1:10" ht="14.25" customHeight="1">
      <c r="A4" s="111" t="s">
        <v>3</v>
      </c>
      <c r="B4" s="112"/>
      <c r="C4" s="112"/>
      <c r="D4" s="112"/>
      <c r="E4" s="2">
        <v>2753.5</v>
      </c>
      <c r="F4" s="3"/>
      <c r="G4" s="4"/>
      <c r="H4" s="4"/>
      <c r="I4" s="5" t="s">
        <v>2</v>
      </c>
    </row>
    <row r="5" spans="1:10" ht="14.25" customHeight="1">
      <c r="A5" s="111" t="s">
        <v>4</v>
      </c>
      <c r="B5" s="112"/>
      <c r="C5" s="112"/>
      <c r="D5" s="112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6" t="s">
        <v>6</v>
      </c>
      <c r="F6" s="106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">
      <c r="A8" s="91" t="s">
        <v>8</v>
      </c>
      <c r="B8" s="92"/>
      <c r="C8" s="92"/>
      <c r="D8" s="9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4" t="s">
        <v>12</v>
      </c>
      <c r="B9" s="95"/>
      <c r="C9" s="95"/>
      <c r="D9" s="96"/>
      <c r="E9" s="22"/>
      <c r="F9" s="22"/>
      <c r="G9" s="23"/>
      <c r="H9" s="23"/>
      <c r="I9" s="22"/>
      <c r="J9" s="24"/>
    </row>
    <row r="10" spans="1:10" ht="13.15" customHeight="1">
      <c r="A10" s="97" t="s">
        <v>13</v>
      </c>
      <c r="B10" s="98"/>
      <c r="C10" s="98"/>
      <c r="D10" s="99"/>
      <c r="E10" s="25">
        <v>694804.41</v>
      </c>
      <c r="F10" s="25"/>
      <c r="G10" s="23"/>
      <c r="H10" s="23"/>
      <c r="I10" s="25">
        <v>668233.11</v>
      </c>
      <c r="J10" s="26">
        <v>151390.63</v>
      </c>
    </row>
    <row r="11" spans="1:10" ht="14.45" customHeight="1">
      <c r="A11" s="97" t="s">
        <v>14</v>
      </c>
      <c r="B11" s="98"/>
      <c r="C11" s="98"/>
      <c r="D11" s="99"/>
      <c r="E11" s="25">
        <v>408318.22</v>
      </c>
      <c r="F11" s="25"/>
      <c r="G11" s="23"/>
      <c r="H11" s="23"/>
      <c r="I11" s="25">
        <v>389339.75</v>
      </c>
      <c r="J11" s="26">
        <v>109758.85</v>
      </c>
    </row>
    <row r="12" spans="1:10" ht="13.9" customHeight="1">
      <c r="A12" s="97" t="s">
        <v>15</v>
      </c>
      <c r="B12" s="98"/>
      <c r="C12" s="98"/>
      <c r="D12" s="99"/>
      <c r="E12" s="25">
        <v>124054.09</v>
      </c>
      <c r="F12" s="25"/>
      <c r="G12" s="23"/>
      <c r="H12" s="23"/>
      <c r="I12" s="25">
        <v>116362.79</v>
      </c>
      <c r="J12" s="26">
        <v>27677.19</v>
      </c>
    </row>
    <row r="13" spans="1:10" ht="15.75" customHeight="1">
      <c r="A13" s="97" t="s">
        <v>16</v>
      </c>
      <c r="B13" s="98"/>
      <c r="C13" s="98"/>
      <c r="D13" s="99"/>
      <c r="E13" s="25">
        <v>104595.94</v>
      </c>
      <c r="F13" s="25"/>
      <c r="G13" s="23"/>
      <c r="H13" s="23"/>
      <c r="I13" s="25">
        <v>97312.98</v>
      </c>
      <c r="J13" s="26">
        <v>23322.2</v>
      </c>
    </row>
    <row r="14" spans="1:10" ht="14.45" customHeight="1">
      <c r="A14" s="90" t="s">
        <v>17</v>
      </c>
      <c r="B14" s="90"/>
      <c r="C14" s="90"/>
      <c r="D14" s="90"/>
      <c r="E14" s="25">
        <v>491108.37</v>
      </c>
      <c r="F14" s="25"/>
      <c r="G14" s="23"/>
      <c r="H14" s="23"/>
      <c r="I14" s="25">
        <v>506024.09</v>
      </c>
      <c r="J14" s="26">
        <v>176667.41</v>
      </c>
    </row>
    <row r="15" spans="1:10" ht="15.75">
      <c r="A15" s="100" t="s">
        <v>18</v>
      </c>
      <c r="B15" s="101"/>
      <c r="C15" s="101"/>
      <c r="D15" s="102"/>
      <c r="E15" s="25"/>
      <c r="F15" s="25"/>
      <c r="G15" s="23"/>
      <c r="H15" s="23"/>
      <c r="I15" s="25"/>
      <c r="J15" s="26"/>
    </row>
    <row r="16" spans="1:10" ht="16.5" customHeight="1">
      <c r="A16" s="103" t="s">
        <v>19</v>
      </c>
      <c r="B16" s="104"/>
      <c r="C16" s="104"/>
      <c r="D16" s="105"/>
      <c r="E16" s="25">
        <v>468381.22</v>
      </c>
      <c r="F16" s="25"/>
      <c r="G16" s="23"/>
      <c r="H16" s="23"/>
      <c r="I16" s="25">
        <v>451694.46</v>
      </c>
      <c r="J16" s="26">
        <v>96591.28</v>
      </c>
    </row>
    <row r="17" spans="1:15" ht="15.75">
      <c r="A17" s="90" t="s">
        <v>20</v>
      </c>
      <c r="B17" s="90"/>
      <c r="C17" s="90"/>
      <c r="D17" s="90"/>
      <c r="E17" s="25">
        <v>43614.39</v>
      </c>
      <c r="F17" s="25"/>
      <c r="G17" s="23"/>
      <c r="H17" s="23"/>
      <c r="I17" s="25">
        <v>42017.8</v>
      </c>
      <c r="J17" s="26">
        <v>9324.3700000000008</v>
      </c>
      <c r="M17" s="27"/>
    </row>
    <row r="18" spans="1:15" ht="15.75">
      <c r="A18" s="90" t="s">
        <v>21</v>
      </c>
      <c r="B18" s="90"/>
      <c r="C18" s="90"/>
      <c r="D18" s="90"/>
      <c r="E18" s="25"/>
      <c r="F18" s="25"/>
      <c r="G18" s="23"/>
      <c r="H18" s="23"/>
      <c r="I18" s="25"/>
      <c r="J18" s="26"/>
    </row>
    <row r="19" spans="1:15" ht="15.75">
      <c r="A19" s="90" t="s">
        <v>22</v>
      </c>
      <c r="B19" s="90"/>
      <c r="C19" s="90"/>
      <c r="D19" s="90"/>
      <c r="E19" s="25"/>
      <c r="F19" s="25"/>
      <c r="G19" s="23"/>
      <c r="H19" s="23"/>
      <c r="I19" s="25"/>
      <c r="J19" s="26"/>
    </row>
    <row r="20" spans="1:15" ht="15.75">
      <c r="A20" s="89" t="s">
        <v>23</v>
      </c>
      <c r="B20" s="89"/>
      <c r="C20" s="89"/>
      <c r="D20" s="89"/>
      <c r="E20" s="25"/>
      <c r="F20" s="25"/>
      <c r="G20" s="23"/>
      <c r="H20" s="23"/>
      <c r="I20" s="25"/>
      <c r="J20" s="26"/>
    </row>
    <row r="21" spans="1:15" ht="15.75">
      <c r="A21" s="90" t="s">
        <v>24</v>
      </c>
      <c r="B21" s="90"/>
      <c r="C21" s="90"/>
      <c r="D21" s="90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5"/>
      <c r="F22" s="55"/>
      <c r="G22" s="56"/>
      <c r="H22" s="56"/>
      <c r="I22" s="55"/>
      <c r="J22" s="30"/>
    </row>
    <row r="23" spans="1:15" ht="15.75">
      <c r="A23" s="31" t="s">
        <v>25</v>
      </c>
      <c r="B23" s="31"/>
      <c r="C23" s="31"/>
      <c r="D23" s="31"/>
      <c r="E23" s="32"/>
      <c r="F23" s="54"/>
      <c r="G23" s="17"/>
      <c r="H23" s="17"/>
      <c r="I23" s="18"/>
      <c r="O23" s="33">
        <v>1.0063800000000001</v>
      </c>
    </row>
    <row r="24" spans="1:15" ht="15.75">
      <c r="A24" s="57" t="s">
        <v>53</v>
      </c>
      <c r="B24" s="57"/>
      <c r="C24" s="57"/>
      <c r="D24" s="57"/>
      <c r="E24" s="57"/>
      <c r="F24" s="34"/>
      <c r="G24" s="35">
        <f>'[1]УК ВР 2011 ГОД  (2)'!AC40</f>
        <v>1279.67</v>
      </c>
      <c r="H24" s="36"/>
      <c r="I24" s="25">
        <v>-100642.46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8"/>
      <c r="G25" s="38"/>
      <c r="H25" s="38"/>
      <c r="I25" s="77">
        <f>SUM(I27:I31)</f>
        <v>73763.829999999987</v>
      </c>
      <c r="L25" s="75">
        <f t="shared" ref="L25:O25" si="0">SUM(L27:L31)</f>
        <v>168904.47</v>
      </c>
      <c r="M25" s="75">
        <f t="shared" si="0"/>
        <v>199307.2746</v>
      </c>
      <c r="N25" s="75">
        <f t="shared" si="0"/>
        <v>0</v>
      </c>
      <c r="O25" s="75">
        <f t="shared" si="0"/>
        <v>0</v>
      </c>
    </row>
    <row r="26" spans="1:15" ht="33" customHeight="1">
      <c r="A26" s="84"/>
      <c r="B26" s="85"/>
      <c r="C26" s="85"/>
      <c r="D26" s="85"/>
      <c r="E26" s="86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78"/>
      <c r="L26" s="76"/>
      <c r="M26" s="76"/>
      <c r="N26" s="76"/>
      <c r="O26" s="76"/>
    </row>
    <row r="27" spans="1:15" ht="15.75">
      <c r="A27" s="65" t="s">
        <v>31</v>
      </c>
      <c r="B27" s="60"/>
      <c r="C27" s="60"/>
      <c r="D27" s="60"/>
      <c r="E27" s="61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7876.05</v>
      </c>
      <c r="L27" s="42">
        <v>1173.9000000000001</v>
      </c>
      <c r="M27" s="42">
        <f t="shared" ref="M27:M31" si="3">L27*118%</f>
        <v>1385.202</v>
      </c>
      <c r="N27" s="42"/>
      <c r="O27" s="42">
        <f>N27*$O$23</f>
        <v>0</v>
      </c>
    </row>
    <row r="28" spans="1:15" ht="15.75">
      <c r="A28" s="65" t="s">
        <v>32</v>
      </c>
      <c r="B28" s="60"/>
      <c r="C28" s="60"/>
      <c r="D28" s="60"/>
      <c r="E28" s="61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2355.62</v>
      </c>
      <c r="L28" s="42">
        <v>353.37</v>
      </c>
      <c r="M28" s="42">
        <f t="shared" si="3"/>
        <v>416.97659999999996</v>
      </c>
      <c r="N28" s="42"/>
      <c r="O28" s="42">
        <f t="shared" ref="O28:O31" si="5">N28*$O$23</f>
        <v>0</v>
      </c>
    </row>
    <row r="29" spans="1:15" ht="15.75">
      <c r="A29" s="65" t="s">
        <v>33</v>
      </c>
      <c r="B29" s="60"/>
      <c r="C29" s="60"/>
      <c r="D29" s="60"/>
      <c r="E29" s="61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2505.4499999999998</v>
      </c>
      <c r="L29" s="42">
        <v>2441.84</v>
      </c>
      <c r="M29" s="42">
        <f t="shared" si="3"/>
        <v>2881.3712</v>
      </c>
      <c r="N29" s="42"/>
      <c r="O29" s="42">
        <f t="shared" si="5"/>
        <v>0</v>
      </c>
    </row>
    <row r="30" spans="1:15" ht="15.75">
      <c r="A30" s="65" t="s">
        <v>34</v>
      </c>
      <c r="B30" s="60"/>
      <c r="C30" s="60"/>
      <c r="D30" s="60"/>
      <c r="E30" s="61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>
        <v>25855</v>
      </c>
      <c r="L30" s="42">
        <v>89947.94</v>
      </c>
      <c r="M30" s="42">
        <f t="shared" si="3"/>
        <v>106138.5692</v>
      </c>
      <c r="N30" s="42"/>
      <c r="O30" s="42">
        <f t="shared" si="5"/>
        <v>0</v>
      </c>
    </row>
    <row r="31" spans="1:15" ht="45" customHeight="1">
      <c r="A31" s="69" t="s">
        <v>35</v>
      </c>
      <c r="B31" s="79"/>
      <c r="C31" s="79"/>
      <c r="D31" s="79"/>
      <c r="E31" s="80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35171.71</v>
      </c>
      <c r="L31" s="42">
        <v>74987.42</v>
      </c>
      <c r="M31" s="42">
        <f t="shared" si="3"/>
        <v>88485.155599999998</v>
      </c>
      <c r="N31" s="42"/>
      <c r="O31" s="42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87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77">
        <f>SUM(I34:I38)</f>
        <v>105586.25</v>
      </c>
      <c r="L32" s="75">
        <f t="shared" ref="L32:O32" si="6">SUM(L34:L38)</f>
        <v>54564.03</v>
      </c>
      <c r="M32" s="75">
        <f t="shared" si="6"/>
        <v>64385.555399999997</v>
      </c>
      <c r="N32" s="75">
        <f t="shared" si="6"/>
        <v>56166.03</v>
      </c>
      <c r="O32" s="75">
        <f t="shared" si="6"/>
        <v>56524.369271399999</v>
      </c>
    </row>
    <row r="33" spans="1:17" ht="30.75" customHeight="1">
      <c r="A33" s="84"/>
      <c r="B33" s="85"/>
      <c r="C33" s="85"/>
      <c r="D33" s="85"/>
      <c r="E33" s="86"/>
      <c r="F33" s="88"/>
      <c r="G33" s="40">
        <f t="shared" si="2"/>
        <v>0</v>
      </c>
      <c r="H33" s="40">
        <f t="shared" si="4"/>
        <v>0</v>
      </c>
      <c r="I33" s="78"/>
      <c r="L33" s="76"/>
      <c r="M33" s="76"/>
      <c r="N33" s="76"/>
      <c r="O33" s="76"/>
    </row>
    <row r="34" spans="1:17" ht="15.75">
      <c r="A34" s="72" t="s">
        <v>31</v>
      </c>
      <c r="B34" s="72"/>
      <c r="C34" s="72"/>
      <c r="D34" s="72"/>
      <c r="E34" s="72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51432.41</v>
      </c>
      <c r="L34" s="42">
        <v>14661.32</v>
      </c>
      <c r="M34" s="42">
        <f t="shared" ref="M34:M38" si="7">L34*118%</f>
        <v>17300.357599999999</v>
      </c>
      <c r="N34" s="42">
        <v>29367.279999999999</v>
      </c>
      <c r="O34" s="42">
        <f t="shared" ref="O34:O38" si="8">N34*$O$23</f>
        <v>29554.643246399999</v>
      </c>
    </row>
    <row r="35" spans="1:17" ht="15.75">
      <c r="A35" s="72" t="s">
        <v>32</v>
      </c>
      <c r="B35" s="72"/>
      <c r="C35" s="72"/>
      <c r="D35" s="72"/>
      <c r="E35" s="72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11641.14</v>
      </c>
      <c r="L35" s="42">
        <v>4417.3999999999996</v>
      </c>
      <c r="M35" s="42">
        <f t="shared" si="7"/>
        <v>5212.5319999999992</v>
      </c>
      <c r="N35" s="42">
        <v>5944.18</v>
      </c>
      <c r="O35" s="42">
        <f t="shared" si="8"/>
        <v>5982.1038684000005</v>
      </c>
    </row>
    <row r="36" spans="1:17" ht="15.75">
      <c r="A36" s="72" t="s">
        <v>33</v>
      </c>
      <c r="B36" s="72"/>
      <c r="C36" s="72"/>
      <c r="D36" s="72"/>
      <c r="E36" s="72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11578.88</v>
      </c>
      <c r="L36" s="43">
        <v>1264.25</v>
      </c>
      <c r="M36" s="43">
        <f t="shared" si="7"/>
        <v>1491.8149999999998</v>
      </c>
      <c r="N36" s="43">
        <v>14596.5</v>
      </c>
      <c r="O36" s="43">
        <f t="shared" si="8"/>
        <v>14689.625670000001</v>
      </c>
    </row>
    <row r="37" spans="1:17" ht="15.75">
      <c r="A37" s="72" t="s">
        <v>34</v>
      </c>
      <c r="B37" s="72"/>
      <c r="C37" s="72"/>
      <c r="D37" s="72"/>
      <c r="E37" s="72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>
        <v>7800</v>
      </c>
      <c r="J37" s="44"/>
      <c r="K37" s="44"/>
      <c r="L37" s="45">
        <v>12194.4</v>
      </c>
      <c r="M37" s="45">
        <f t="shared" si="7"/>
        <v>14389.391999999998</v>
      </c>
      <c r="N37" s="45"/>
      <c r="O37" s="45">
        <f t="shared" si="8"/>
        <v>0</v>
      </c>
      <c r="P37" s="44"/>
      <c r="Q37" s="44"/>
    </row>
    <row r="38" spans="1:17" ht="42" customHeight="1">
      <c r="A38" s="69" t="s">
        <v>37</v>
      </c>
      <c r="B38" s="70"/>
      <c r="C38" s="70"/>
      <c r="D38" s="70"/>
      <c r="E38" s="71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23133.82</v>
      </c>
      <c r="J38" s="44"/>
      <c r="K38" s="44"/>
      <c r="L38" s="45">
        <v>22026.66</v>
      </c>
      <c r="M38" s="45">
        <f t="shared" si="7"/>
        <v>25991.458799999997</v>
      </c>
      <c r="N38" s="45">
        <v>6258.07</v>
      </c>
      <c r="O38" s="45">
        <f t="shared" si="8"/>
        <v>6297.9964866</v>
      </c>
      <c r="P38" s="44"/>
      <c r="Q38" s="44"/>
    </row>
    <row r="39" spans="1:17" ht="15.6" customHeight="1">
      <c r="A39" s="59" t="s">
        <v>38</v>
      </c>
      <c r="B39" s="73"/>
      <c r="C39" s="73"/>
      <c r="D39" s="73"/>
      <c r="E39" s="74"/>
      <c r="F39" s="46">
        <f t="shared" ref="F39:O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7">
        <f t="shared" si="9"/>
        <v>108130.79</v>
      </c>
      <c r="J39" s="48"/>
      <c r="K39" s="48"/>
      <c r="L39" s="48">
        <f t="shared" si="9"/>
        <v>4242.83</v>
      </c>
      <c r="M39" s="48">
        <f t="shared" si="9"/>
        <v>5006.5393999999997</v>
      </c>
      <c r="N39" s="48">
        <f t="shared" si="9"/>
        <v>96378.33</v>
      </c>
      <c r="O39" s="48">
        <f t="shared" si="9"/>
        <v>96993.223745400013</v>
      </c>
      <c r="P39" s="44"/>
      <c r="Q39" s="44"/>
    </row>
    <row r="40" spans="1:17" ht="15.75">
      <c r="A40" s="66" t="s">
        <v>39</v>
      </c>
      <c r="B40" s="67"/>
      <c r="C40" s="67"/>
      <c r="D40" s="67"/>
      <c r="E40" s="68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77332.67</v>
      </c>
      <c r="J40" s="44"/>
      <c r="K40" s="44"/>
      <c r="L40" s="45">
        <v>300.60000000000002</v>
      </c>
      <c r="M40" s="45">
        <f t="shared" ref="M40:M48" si="10">L40*118%</f>
        <v>354.70800000000003</v>
      </c>
      <c r="N40" s="45">
        <v>71250.350000000006</v>
      </c>
      <c r="O40" s="45">
        <f t="shared" ref="O40:O49" si="11">N40*$O$23</f>
        <v>71704.927233000009</v>
      </c>
      <c r="P40" s="44"/>
      <c r="Q40" s="44"/>
    </row>
    <row r="41" spans="1:17" ht="15.75">
      <c r="A41" s="65" t="s">
        <v>32</v>
      </c>
      <c r="B41" s="60"/>
      <c r="C41" s="60"/>
      <c r="D41" s="60"/>
      <c r="E41" s="60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15551.89</v>
      </c>
      <c r="J41" s="44"/>
      <c r="K41" s="44"/>
      <c r="L41" s="45">
        <v>88.85</v>
      </c>
      <c r="M41" s="45">
        <f t="shared" si="10"/>
        <v>104.84299999999999</v>
      </c>
      <c r="N41" s="45">
        <v>14364.22</v>
      </c>
      <c r="O41" s="45">
        <f t="shared" si="11"/>
        <v>14455.8637236</v>
      </c>
      <c r="P41" s="44"/>
      <c r="Q41" s="44"/>
    </row>
    <row r="42" spans="1:17" ht="15.6" hidden="1" customHeight="1">
      <c r="A42" s="72" t="s">
        <v>40</v>
      </c>
      <c r="B42" s="72"/>
      <c r="C42" s="72"/>
      <c r="D42" s="72"/>
      <c r="E42" s="65"/>
      <c r="F42" s="40"/>
      <c r="G42" s="40">
        <f t="shared" si="2"/>
        <v>0</v>
      </c>
      <c r="H42" s="40">
        <f t="shared" si="4"/>
        <v>0</v>
      </c>
      <c r="I42" s="41"/>
      <c r="J42" s="44"/>
      <c r="K42" s="44"/>
      <c r="L42" s="45"/>
      <c r="M42" s="45">
        <f t="shared" si="10"/>
        <v>0</v>
      </c>
      <c r="N42" s="45"/>
      <c r="O42" s="45">
        <f t="shared" si="11"/>
        <v>0</v>
      </c>
      <c r="P42" s="44"/>
      <c r="Q42" s="44"/>
    </row>
    <row r="43" spans="1:17" ht="15.6" hidden="1" customHeight="1">
      <c r="A43" s="65" t="s">
        <v>32</v>
      </c>
      <c r="B43" s="60"/>
      <c r="C43" s="60"/>
      <c r="D43" s="60"/>
      <c r="E43" s="60"/>
      <c r="F43" s="40"/>
      <c r="G43" s="40">
        <f t="shared" si="2"/>
        <v>0</v>
      </c>
      <c r="H43" s="40">
        <f t="shared" si="4"/>
        <v>0</v>
      </c>
      <c r="I43" s="41"/>
      <c r="J43" s="44"/>
      <c r="K43" s="44"/>
      <c r="L43" s="45"/>
      <c r="M43" s="45">
        <f t="shared" si="10"/>
        <v>0</v>
      </c>
      <c r="N43" s="45"/>
      <c r="O43" s="45">
        <f t="shared" si="11"/>
        <v>0</v>
      </c>
      <c r="P43" s="44"/>
      <c r="Q43" s="44"/>
    </row>
    <row r="44" spans="1:17" ht="15.6" hidden="1" customHeight="1">
      <c r="A44" s="72" t="s">
        <v>41</v>
      </c>
      <c r="B44" s="72"/>
      <c r="C44" s="72"/>
      <c r="D44" s="72"/>
      <c r="E44" s="65"/>
      <c r="F44" s="40"/>
      <c r="G44" s="40">
        <f t="shared" si="2"/>
        <v>0</v>
      </c>
      <c r="H44" s="40">
        <f t="shared" si="4"/>
        <v>0</v>
      </c>
      <c r="I44" s="41"/>
      <c r="J44" s="44"/>
      <c r="K44" s="44"/>
      <c r="L44" s="45"/>
      <c r="M44" s="45">
        <f t="shared" si="10"/>
        <v>0</v>
      </c>
      <c r="N44" s="45"/>
      <c r="O44" s="45">
        <f t="shared" si="11"/>
        <v>0</v>
      </c>
      <c r="P44" s="44"/>
      <c r="Q44" s="44"/>
    </row>
    <row r="45" spans="1:17" ht="15.6" hidden="1" customHeight="1">
      <c r="A45" s="65" t="s">
        <v>32</v>
      </c>
      <c r="B45" s="60"/>
      <c r="C45" s="60"/>
      <c r="D45" s="60"/>
      <c r="E45" s="60"/>
      <c r="F45" s="40"/>
      <c r="G45" s="40">
        <f t="shared" si="2"/>
        <v>0</v>
      </c>
      <c r="H45" s="40">
        <f t="shared" si="4"/>
        <v>0</v>
      </c>
      <c r="I45" s="41"/>
      <c r="J45" s="44"/>
      <c r="K45" s="44"/>
      <c r="L45" s="45"/>
      <c r="M45" s="45">
        <f t="shared" si="10"/>
        <v>0</v>
      </c>
      <c r="N45" s="45"/>
      <c r="O45" s="45">
        <f t="shared" si="11"/>
        <v>0</v>
      </c>
      <c r="P45" s="44"/>
      <c r="Q45" s="44"/>
    </row>
    <row r="46" spans="1:17" ht="15.75">
      <c r="A46" s="72" t="s">
        <v>33</v>
      </c>
      <c r="B46" s="72"/>
      <c r="C46" s="72"/>
      <c r="D46" s="72"/>
      <c r="E46" s="65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739.06</v>
      </c>
      <c r="J46" s="44"/>
      <c r="K46" s="44"/>
      <c r="L46" s="45">
        <v>36.39</v>
      </c>
      <c r="M46" s="45">
        <f t="shared" si="10"/>
        <v>42.940199999999997</v>
      </c>
      <c r="N46" s="45">
        <v>367.01</v>
      </c>
      <c r="O46" s="45">
        <f t="shared" si="11"/>
        <v>369.3515238</v>
      </c>
      <c r="P46" s="44"/>
      <c r="Q46" s="44"/>
    </row>
    <row r="47" spans="1:17" ht="15.75">
      <c r="A47" s="65" t="s">
        <v>34</v>
      </c>
      <c r="B47" s="60"/>
      <c r="C47" s="60"/>
      <c r="D47" s="60"/>
      <c r="E47" s="60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1449.19</v>
      </c>
      <c r="J47" s="44"/>
      <c r="K47" s="44"/>
      <c r="L47" s="45">
        <v>959.98</v>
      </c>
      <c r="M47" s="45">
        <f t="shared" si="10"/>
        <v>1132.7764</v>
      </c>
      <c r="N47" s="45"/>
      <c r="O47" s="45">
        <f t="shared" si="11"/>
        <v>0</v>
      </c>
      <c r="P47" s="44"/>
      <c r="Q47" s="44"/>
    </row>
    <row r="48" spans="1:17" ht="39" customHeight="1">
      <c r="A48" s="69" t="s">
        <v>37</v>
      </c>
      <c r="B48" s="70"/>
      <c r="C48" s="70"/>
      <c r="D48" s="70"/>
      <c r="E48" s="71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13057.98</v>
      </c>
      <c r="J48" s="44"/>
      <c r="K48" s="44"/>
      <c r="L48" s="45">
        <v>2857.01</v>
      </c>
      <c r="M48" s="45">
        <f t="shared" si="10"/>
        <v>3371.2718</v>
      </c>
      <c r="N48" s="45">
        <v>10396.75</v>
      </c>
      <c r="O48" s="45">
        <f>N48*$O$23</f>
        <v>10463.081265000001</v>
      </c>
      <c r="P48" s="44"/>
      <c r="Q48" s="44"/>
    </row>
    <row r="49" spans="1:17" ht="15.6" customHeight="1">
      <c r="A49" s="59" t="s">
        <v>42</v>
      </c>
      <c r="B49" s="60"/>
      <c r="C49" s="60"/>
      <c r="D49" s="60"/>
      <c r="E49" s="61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272.11</v>
      </c>
      <c r="J49" s="44"/>
      <c r="K49" s="44"/>
      <c r="L49" s="45">
        <v>242.35</v>
      </c>
      <c r="M49" s="45">
        <f>L49*118%</f>
        <v>285.97299999999996</v>
      </c>
      <c r="N49" s="45">
        <v>357.25</v>
      </c>
      <c r="O49" s="45">
        <f t="shared" si="11"/>
        <v>359.52925500000003</v>
      </c>
      <c r="P49" s="44"/>
      <c r="Q49" s="44"/>
    </row>
    <row r="50" spans="1:17" ht="30.75" customHeight="1">
      <c r="A50" s="62" t="s">
        <v>43</v>
      </c>
      <c r="B50" s="63"/>
      <c r="C50" s="63"/>
      <c r="D50" s="63"/>
      <c r="E50" s="64"/>
      <c r="F50" s="46">
        <f>F26+F32+F39+F49</f>
        <v>520189.31000000006</v>
      </c>
      <c r="G50" s="46">
        <f>G26+G32+G39+G49</f>
        <v>1279.6699999999998</v>
      </c>
      <c r="H50" s="46">
        <f>H26+H32+H39+H49</f>
        <v>521468.98000000004</v>
      </c>
      <c r="I50" s="47">
        <f>I25+I32+I39+I49</f>
        <v>287752.98</v>
      </c>
      <c r="J50" s="44"/>
      <c r="K50" s="44"/>
      <c r="L50" s="49">
        <f t="shared" ref="L50:O50" si="12">L25+L32+L39+L49</f>
        <v>227953.68</v>
      </c>
      <c r="M50" s="49">
        <f t="shared" si="12"/>
        <v>268985.34240000002</v>
      </c>
      <c r="N50" s="49">
        <f t="shared" si="12"/>
        <v>152901.60999999999</v>
      </c>
      <c r="O50" s="49">
        <f t="shared" si="12"/>
        <v>153877.12227180001</v>
      </c>
      <c r="P50" s="44"/>
      <c r="Q50" s="44"/>
    </row>
    <row r="51" spans="1:17" ht="15.75">
      <c r="A51" s="65" t="s">
        <v>44</v>
      </c>
      <c r="B51" s="60"/>
      <c r="C51" s="60"/>
      <c r="D51" s="60"/>
      <c r="E51" s="60"/>
      <c r="F51" s="46"/>
      <c r="G51" s="46"/>
      <c r="H51" s="46"/>
      <c r="I51" s="41">
        <v>59524.05</v>
      </c>
      <c r="J51" s="44"/>
      <c r="K51" s="44"/>
      <c r="L51" s="45"/>
      <c r="M51" s="45"/>
      <c r="N51" s="45"/>
      <c r="O51" s="45"/>
      <c r="P51" s="44"/>
      <c r="Q51" s="44"/>
    </row>
    <row r="52" spans="1:17" ht="15.75">
      <c r="A52" s="65" t="s">
        <v>45</v>
      </c>
      <c r="B52" s="60"/>
      <c r="C52" s="60"/>
      <c r="D52" s="60"/>
      <c r="E52" s="60"/>
      <c r="F52" s="46"/>
      <c r="G52" s="46"/>
      <c r="H52" s="46"/>
      <c r="I52" s="41">
        <v>39611.31</v>
      </c>
      <c r="J52" s="44"/>
      <c r="K52" s="44"/>
      <c r="L52" s="45"/>
      <c r="M52" s="45"/>
      <c r="N52" s="45"/>
      <c r="O52" s="45"/>
      <c r="P52" s="44"/>
      <c r="Q52" s="44"/>
    </row>
    <row r="53" spans="1:17" ht="18" customHeight="1">
      <c r="A53" s="66" t="s">
        <v>46</v>
      </c>
      <c r="B53" s="67"/>
      <c r="C53" s="67"/>
      <c r="D53" s="67"/>
      <c r="E53" s="68"/>
      <c r="F53" s="46"/>
      <c r="G53" s="46"/>
      <c r="H53" s="46"/>
      <c r="I53" s="41">
        <v>14942.45</v>
      </c>
      <c r="J53" s="44"/>
      <c r="K53" s="44"/>
      <c r="L53" s="45"/>
      <c r="M53" s="45"/>
      <c r="N53" s="45"/>
      <c r="O53" s="45"/>
      <c r="P53" s="44"/>
      <c r="Q53" s="44"/>
    </row>
    <row r="54" spans="1:17" ht="15.75">
      <c r="A54" s="58" t="s">
        <v>47</v>
      </c>
      <c r="B54" s="58"/>
      <c r="C54" s="58"/>
      <c r="D54" s="58"/>
      <c r="E54" s="58"/>
      <c r="F54" s="46">
        <f>F50+F51+F52</f>
        <v>520189.31000000006</v>
      </c>
      <c r="G54" s="46"/>
      <c r="H54" s="46"/>
      <c r="I54" s="47">
        <f>I50+I51+I52+I53</f>
        <v>401830.79</v>
      </c>
      <c r="J54" s="44"/>
      <c r="K54" s="44"/>
      <c r="L54" s="45"/>
      <c r="M54" s="45"/>
      <c r="N54" s="45"/>
      <c r="O54" s="45"/>
      <c r="P54" s="44"/>
      <c r="Q54" s="44"/>
    </row>
    <row r="55" spans="1:17" ht="15.75">
      <c r="A55" s="57" t="s">
        <v>48</v>
      </c>
      <c r="B55" s="57"/>
      <c r="C55" s="57"/>
      <c r="D55" s="57"/>
      <c r="E55" s="57"/>
      <c r="F55" s="50"/>
      <c r="G55" s="50"/>
      <c r="H55" s="50"/>
      <c r="I55" s="51">
        <f>E16</f>
        <v>468381.22</v>
      </c>
      <c r="J55" s="44"/>
      <c r="K55" s="44"/>
      <c r="L55" s="45"/>
      <c r="M55" s="45"/>
      <c r="N55" s="45"/>
      <c r="O55" s="45"/>
      <c r="P55" s="44"/>
      <c r="Q55" s="44"/>
    </row>
    <row r="56" spans="1:17" ht="15.75">
      <c r="A56" s="57" t="s">
        <v>49</v>
      </c>
      <c r="B56" s="57"/>
      <c r="C56" s="57"/>
      <c r="D56" s="57"/>
      <c r="E56" s="57"/>
      <c r="F56" s="50"/>
      <c r="G56" s="50"/>
      <c r="H56" s="50"/>
      <c r="I56" s="47">
        <f>I16</f>
        <v>451694.46</v>
      </c>
      <c r="J56" s="44"/>
      <c r="K56" s="52"/>
      <c r="L56" s="45"/>
      <c r="M56" s="45"/>
      <c r="N56" s="45"/>
      <c r="O56" s="45"/>
      <c r="P56" s="44"/>
      <c r="Q56" s="44"/>
    </row>
    <row r="57" spans="1:17" ht="15.75">
      <c r="A57" s="58" t="s">
        <v>50</v>
      </c>
      <c r="B57" s="58"/>
      <c r="C57" s="58"/>
      <c r="D57" s="58"/>
      <c r="E57" s="58"/>
      <c r="F57" s="46">
        <f>F56-F54</f>
        <v>-520189.31000000006</v>
      </c>
      <c r="G57" s="46"/>
      <c r="H57" s="46"/>
      <c r="I57" s="47">
        <f>I24+I55-I54</f>
        <v>-34092.030000000028</v>
      </c>
      <c r="J57" s="48"/>
      <c r="K57" s="48"/>
      <c r="L57" s="48" t="e">
        <f t="shared" ref="L57:O57" si="13">L24+L56-L54</f>
        <v>#VALUE!</v>
      </c>
      <c r="M57" s="48" t="e">
        <f t="shared" si="13"/>
        <v>#VALUE!</v>
      </c>
      <c r="N57" s="48" t="e">
        <f t="shared" si="13"/>
        <v>#VALUE!</v>
      </c>
      <c r="O57" s="48" t="e">
        <f t="shared" si="13"/>
        <v>#VALUE!</v>
      </c>
      <c r="P57" s="44"/>
      <c r="Q57" s="44"/>
    </row>
    <row r="58" spans="1:17">
      <c r="J58" s="44"/>
      <c r="K58" s="44"/>
      <c r="L58" s="44"/>
      <c r="M58" s="44"/>
      <c r="N58" s="44"/>
      <c r="O58" s="44"/>
      <c r="P58" s="44"/>
      <c r="Q58" s="44"/>
    </row>
    <row r="59" spans="1:17">
      <c r="A59" s="1" t="s">
        <v>51</v>
      </c>
      <c r="G59" s="53">
        <f>F50+G50</f>
        <v>521468.98000000004</v>
      </c>
      <c r="H59" s="53"/>
      <c r="I59" s="53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Дуб.3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2013-05-24T07:59:20Z</dcterms:created>
  <dcterms:modified xsi:type="dcterms:W3CDTF">2014-05-12T11:08:33Z</dcterms:modified>
</cp:coreProperties>
</file>